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1'!$A$1:$K$24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1" l="1"/>
</calcChain>
</file>

<file path=xl/sharedStrings.xml><?xml version="1.0" encoding="utf-8"?>
<sst xmlns="http://schemas.openxmlformats.org/spreadsheetml/2006/main" count="93" uniqueCount="41">
  <si>
    <t>№ п/п</t>
  </si>
  <si>
    <t>Наименование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</si>
  <si>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</si>
  <si>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</si>
  <si>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</si>
  <si>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</si>
  <si>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</si>
  <si>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</si>
  <si>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шт</t>
  </si>
  <si>
    <t xml:space="preserve">Директор департамента лекарственного обеспечения                                   </t>
  </si>
  <si>
    <t xml:space="preserve">Г.А. Камзина </t>
  </si>
  <si>
    <t>Кабель для  подключения диагностического катетера</t>
  </si>
  <si>
    <t xml:space="preserve">Cоединительный кабель для диагностического  катетера, автоклавируемый, длиной 0,9 м; 1,8 м для  4-, 6-, 8-,10- полюсных катетеров, разъем: соединение с катетером - 10-контактный, соединение с генератором 10 изолированных . </t>
  </si>
  <si>
    <t>Кабель для подключения аблационного катетера к радиочастотному генератору Boston Scientific</t>
  </si>
  <si>
    <t>Кабель для подключения аблационного катетера к радиочастотному генератору St.Jude Medical (Abbott)</t>
  </si>
  <si>
    <t>Кабель для подключения 5/6/8/10/20 полюсных диагностических катетеров к наружным стимуляторам и ЭФИ станциям</t>
  </si>
  <si>
    <t>Кабель соединительный для аблационного катетера</t>
  </si>
  <si>
    <t>Кабель соединительный для аблационного катетера IntellaTipMiFiOI /IntellaTip MiFi XP  к генератору Stockert</t>
  </si>
  <si>
    <t>Кабель соединительный для не управляемых 4; 10полюсных катетеров</t>
  </si>
  <si>
    <t>Кабель  соединительный для не управляемых 4-х; 10-полюсных катетеров Viking, Blazer DX, Polaris X</t>
  </si>
  <si>
    <t>Катетер стандартный не управляемый  4; 10-полюсный</t>
  </si>
  <si>
    <t xml:space="preserve">Предназначен для проведения инвазивного электрофизиологического исследования сердца.
Диаметр, не более, Fr-6. Количество полюсов-4, 10. Материал электродов- платина, иридий.  Кривизна и расстояние между электродами 2-5-2 мм. Длина не менее 115 см. Совместим с кабелем 4 и 10 pin Boston Scientific
</t>
  </si>
  <si>
    <t xml:space="preserve">Катетер управляемый диагностически 10-полюсный для коронарного синуса </t>
  </si>
  <si>
    <t>Предназначен для проведения инвазивного электрофизиологического исследования сердца. Контроль движения катетера в одном направлении. Диаметр, не более, Fr-6. Количество полюсов-10. Материал электродов- Платина.  Расстояние между электродами, мм- 2,5,2. Длина, не менее, см- 110. Кривизна катетера- большая.  Совместимость с кабелем. Совместим с электрофизиологической системой  для записи внутрисердечных сигналов.</t>
  </si>
  <si>
    <t>Расходные материалы к катетеру для экстракции электродов</t>
  </si>
  <si>
    <t>Компоненты для проведения механической телескопической экстракции эндокардиальных электродов. В наборе: устройство для блокирования электрода, режущее лезвие в области фиксации, фиксатор и устройство для наматывания электрода</t>
  </si>
  <si>
    <t>Трубка для ирригационного насоса</t>
  </si>
  <si>
    <t>Ирригационная трубка для орошаемых катетеров Intella Tip MiFiOI и  Intella Tip MiFiXP</t>
  </si>
  <si>
    <t xml:space="preserve">Трубка для подачи физиологического раствора </t>
  </si>
  <si>
    <t>Электрод индифферентный 17х11см</t>
  </si>
  <si>
    <t xml:space="preserve">Размер электрода - не менее 17x11см (для детей)
Разъем: Штырьковый 
Максимальный ток утечки: 800мА
Возможность подключения электрода к РЧ генераторам различных фирм-производителей
</t>
  </si>
  <si>
    <t>Адаптер к генератору Stockert</t>
  </si>
  <si>
    <t>Адаптер для подключения кабеля Medtronic к генератору Stockert</t>
  </si>
  <si>
    <t>Приложение к Объявлению №53 по закупу товаров "Аритмология " способом запроса ценовых предложений от 17.05.2024 года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</si>
  <si>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</si>
  <si>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</si>
  <si>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</si>
  <si>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</si>
  <si>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</si>
  <si>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</si>
  <si>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по заявке Заказчика: 
г. Астана,проспект Туран, 38;
г. Астана,  проспект Туран, 32;
г. Астана,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</si>
</sst>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4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23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18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view="pageBreakPreview" zoomScale="80" zoomScaleNormal="100" zoomScaleSheetLayoutView="80" workbookViewId="0">
      <selection activeCell="C11" sqref="C11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42.7109375" style="3" customWidth="1"/>
    <col min="4" max="4" width="12.5703125" style="4" customWidth="1"/>
    <col min="5" max="5" width="17.140625" style="6" customWidth="1"/>
    <col min="6" max="6" width="18" style="6" customWidth="1"/>
    <col min="7" max="7" width="22.42578125" style="2" customWidth="1"/>
    <col min="8" max="10" width="36.7109375" style="2" customWidth="1"/>
    <col min="11" max="11" width="14.5703125" style="2" customWidth="1"/>
    <col min="12" max="16384" width="9.140625" style="2"/>
  </cols>
  <sheetData>
    <row r="1" spans="1:26" s="11" customFormat="1" ht="15.75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6" s="11" customFormat="1" ht="57" customHeight="1" x14ac:dyDescent="0.25">
      <c r="A2" s="9"/>
      <c r="B2" s="50" t="s">
        <v>33</v>
      </c>
      <c r="C2" s="50"/>
      <c r="D2" s="50"/>
      <c r="E2" s="50"/>
      <c r="F2" s="50"/>
      <c r="G2" s="50"/>
      <c r="H2" s="50"/>
      <c r="I2" s="50"/>
      <c r="J2" s="50"/>
      <c r="K2" s="50"/>
      <c r="L2" s="12"/>
      <c r="M2" s="13"/>
      <c r="N2" s="13"/>
      <c r="O2" s="13"/>
    </row>
    <row r="3" spans="1:26" s="11" customFormat="1" ht="15.75" x14ac:dyDescent="0.25">
      <c r="A3" s="9"/>
      <c r="B3" s="12"/>
      <c r="C3" s="12"/>
      <c r="D3" s="12"/>
      <c r="E3" s="12"/>
      <c r="F3" s="12"/>
      <c r="G3" s="12"/>
      <c r="H3" s="12"/>
      <c r="I3" s="47"/>
      <c r="J3" s="47"/>
      <c r="K3" s="12"/>
      <c r="L3" s="12"/>
      <c r="M3" s="13"/>
      <c r="N3" s="13"/>
      <c r="O3" s="13"/>
    </row>
    <row r="4" spans="1:26" s="11" customFormat="1" ht="63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 t="s">
        <v>6</v>
      </c>
      <c r="H4" s="16" t="s">
        <v>34</v>
      </c>
      <c r="I4" s="16" t="s">
        <v>35</v>
      </c>
      <c r="J4" s="16" t="s">
        <v>36</v>
      </c>
      <c r="K4" s="16" t="s">
        <v>37</v>
      </c>
      <c r="L4" s="9"/>
    </row>
    <row r="5" spans="1:26" s="20" customFormat="1" ht="39.75" customHeight="1" x14ac:dyDescent="0.25">
      <c r="A5" s="28">
        <v>1</v>
      </c>
      <c r="B5" s="42" t="s">
        <v>31</v>
      </c>
      <c r="C5" s="42" t="s">
        <v>32</v>
      </c>
      <c r="D5" s="43" t="s">
        <v>8</v>
      </c>
      <c r="E5" s="44">
        <v>5</v>
      </c>
      <c r="F5" s="45">
        <v>75000</v>
      </c>
      <c r="G5" s="29">
        <v>375000</v>
      </c>
      <c r="H5" s="18" t="s">
        <v>38</v>
      </c>
      <c r="I5" s="18" t="s">
        <v>39</v>
      </c>
      <c r="J5" s="18" t="s">
        <v>40</v>
      </c>
      <c r="K5" s="17">
        <v>0</v>
      </c>
      <c r="L5" s="19"/>
      <c r="N5" s="21"/>
      <c r="O5" s="21"/>
      <c r="P5" s="22"/>
      <c r="Q5" s="22"/>
      <c r="S5" s="23"/>
      <c r="X5" s="24"/>
      <c r="Y5" s="25"/>
      <c r="Z5" s="23"/>
    </row>
    <row r="6" spans="1:26" s="20" customFormat="1" ht="39.75" customHeight="1" x14ac:dyDescent="0.25">
      <c r="A6" s="28">
        <v>2</v>
      </c>
      <c r="B6" s="42" t="s">
        <v>11</v>
      </c>
      <c r="C6" s="42" t="s">
        <v>12</v>
      </c>
      <c r="D6" s="43" t="s">
        <v>8</v>
      </c>
      <c r="E6" s="44">
        <v>2</v>
      </c>
      <c r="F6" s="45">
        <v>165500</v>
      </c>
      <c r="G6" s="29">
        <v>331000</v>
      </c>
      <c r="H6" s="18" t="s">
        <v>38</v>
      </c>
      <c r="I6" s="18" t="s">
        <v>39</v>
      </c>
      <c r="J6" s="18" t="s">
        <v>40</v>
      </c>
      <c r="K6" s="17">
        <v>0</v>
      </c>
      <c r="L6" s="19"/>
      <c r="N6" s="21"/>
      <c r="O6" s="21"/>
      <c r="P6" s="22"/>
      <c r="Q6" s="22"/>
      <c r="S6" s="23"/>
      <c r="X6" s="24"/>
      <c r="Y6" s="25"/>
      <c r="Z6" s="23"/>
    </row>
    <row r="7" spans="1:26" s="20" customFormat="1" ht="39.75" customHeight="1" x14ac:dyDescent="0.25">
      <c r="A7" s="28">
        <v>3</v>
      </c>
      <c r="B7" s="42" t="s">
        <v>13</v>
      </c>
      <c r="C7" s="42" t="s">
        <v>13</v>
      </c>
      <c r="D7" s="43" t="s">
        <v>8</v>
      </c>
      <c r="E7" s="44">
        <v>2</v>
      </c>
      <c r="F7" s="45">
        <v>150000</v>
      </c>
      <c r="G7" s="29">
        <v>300000</v>
      </c>
      <c r="H7" s="18" t="s">
        <v>38</v>
      </c>
      <c r="I7" s="18" t="s">
        <v>39</v>
      </c>
      <c r="J7" s="18" t="s">
        <v>40</v>
      </c>
      <c r="K7" s="17">
        <v>0</v>
      </c>
      <c r="L7" s="19"/>
      <c r="N7" s="21"/>
      <c r="O7" s="21"/>
      <c r="P7" s="22"/>
      <c r="Q7" s="22"/>
      <c r="S7" s="23"/>
      <c r="X7" s="24"/>
      <c r="Y7" s="25"/>
      <c r="Z7" s="23"/>
    </row>
    <row r="8" spans="1:26" s="20" customFormat="1" ht="39.75" customHeight="1" x14ac:dyDescent="0.25">
      <c r="A8" s="28">
        <v>4</v>
      </c>
      <c r="B8" s="42" t="s">
        <v>14</v>
      </c>
      <c r="C8" s="42" t="s">
        <v>14</v>
      </c>
      <c r="D8" s="43" t="s">
        <v>8</v>
      </c>
      <c r="E8" s="44">
        <v>2</v>
      </c>
      <c r="F8" s="45">
        <v>150000</v>
      </c>
      <c r="G8" s="29">
        <v>300000</v>
      </c>
      <c r="H8" s="18" t="s">
        <v>38</v>
      </c>
      <c r="I8" s="18" t="s">
        <v>39</v>
      </c>
      <c r="J8" s="18" t="s">
        <v>40</v>
      </c>
      <c r="K8" s="17">
        <v>0</v>
      </c>
      <c r="L8" s="19"/>
      <c r="N8" s="21"/>
      <c r="O8" s="21"/>
      <c r="P8" s="22"/>
      <c r="Q8" s="22"/>
      <c r="S8" s="23"/>
      <c r="X8" s="24"/>
      <c r="Y8" s="25"/>
      <c r="Z8" s="23"/>
    </row>
    <row r="9" spans="1:26" s="20" customFormat="1" ht="39.75" customHeight="1" x14ac:dyDescent="0.25">
      <c r="A9" s="28">
        <v>5</v>
      </c>
      <c r="B9" s="42" t="s">
        <v>15</v>
      </c>
      <c r="C9" s="42" t="s">
        <v>15</v>
      </c>
      <c r="D9" s="43" t="s">
        <v>8</v>
      </c>
      <c r="E9" s="44">
        <v>2</v>
      </c>
      <c r="F9" s="45">
        <v>130000</v>
      </c>
      <c r="G9" s="29">
        <v>260000</v>
      </c>
      <c r="H9" s="18" t="s">
        <v>38</v>
      </c>
      <c r="I9" s="18" t="s">
        <v>39</v>
      </c>
      <c r="J9" s="18" t="s">
        <v>40</v>
      </c>
      <c r="K9" s="17">
        <v>0</v>
      </c>
      <c r="L9" s="19"/>
      <c r="N9" s="21"/>
      <c r="O9" s="21"/>
      <c r="P9" s="22"/>
      <c r="Q9" s="22"/>
      <c r="S9" s="23"/>
      <c r="X9" s="24"/>
      <c r="Y9" s="25"/>
      <c r="Z9" s="23"/>
    </row>
    <row r="10" spans="1:26" s="20" customFormat="1" ht="39.75" customHeight="1" x14ac:dyDescent="0.25">
      <c r="A10" s="28">
        <v>6</v>
      </c>
      <c r="B10" s="42" t="s">
        <v>16</v>
      </c>
      <c r="C10" s="42" t="s">
        <v>17</v>
      </c>
      <c r="D10" s="43" t="s">
        <v>8</v>
      </c>
      <c r="E10" s="44">
        <v>2</v>
      </c>
      <c r="F10" s="45">
        <v>199500</v>
      </c>
      <c r="G10" s="29">
        <v>399000</v>
      </c>
      <c r="H10" s="18" t="s">
        <v>38</v>
      </c>
      <c r="I10" s="18" t="s">
        <v>39</v>
      </c>
      <c r="J10" s="18" t="s">
        <v>40</v>
      </c>
      <c r="K10" s="17">
        <v>0</v>
      </c>
      <c r="L10" s="19"/>
      <c r="N10" s="21"/>
      <c r="O10" s="21"/>
      <c r="P10" s="22"/>
      <c r="Q10" s="22"/>
      <c r="S10" s="23"/>
      <c r="X10" s="24"/>
      <c r="Y10" s="25"/>
      <c r="Z10" s="23"/>
    </row>
    <row r="11" spans="1:26" s="20" customFormat="1" ht="39.75" customHeight="1" x14ac:dyDescent="0.25">
      <c r="A11" s="28">
        <v>7</v>
      </c>
      <c r="B11" s="42" t="s">
        <v>18</v>
      </c>
      <c r="C11" s="42" t="s">
        <v>19</v>
      </c>
      <c r="D11" s="43" t="s">
        <v>8</v>
      </c>
      <c r="E11" s="44">
        <v>2</v>
      </c>
      <c r="F11" s="45">
        <v>149500</v>
      </c>
      <c r="G11" s="29">
        <v>299000</v>
      </c>
      <c r="H11" s="18" t="s">
        <v>38</v>
      </c>
      <c r="I11" s="18" t="s">
        <v>39</v>
      </c>
      <c r="J11" s="18" t="s">
        <v>40</v>
      </c>
      <c r="K11" s="17">
        <v>0</v>
      </c>
      <c r="L11" s="19"/>
      <c r="N11" s="21"/>
      <c r="O11" s="21"/>
      <c r="P11" s="22"/>
      <c r="Q11" s="22"/>
      <c r="S11" s="23"/>
      <c r="X11" s="24"/>
      <c r="Y11" s="25"/>
      <c r="Z11" s="23"/>
    </row>
    <row r="12" spans="1:26" s="20" customFormat="1" ht="39.75" customHeight="1" x14ac:dyDescent="0.25">
      <c r="A12" s="28">
        <v>8</v>
      </c>
      <c r="B12" s="42" t="s">
        <v>20</v>
      </c>
      <c r="C12" s="42" t="s">
        <v>21</v>
      </c>
      <c r="D12" s="43" t="s">
        <v>8</v>
      </c>
      <c r="E12" s="44">
        <v>5</v>
      </c>
      <c r="F12" s="45">
        <v>131500</v>
      </c>
      <c r="G12" s="29">
        <v>657500</v>
      </c>
      <c r="H12" s="18" t="s">
        <v>38</v>
      </c>
      <c r="I12" s="18" t="s">
        <v>39</v>
      </c>
      <c r="J12" s="18" t="s">
        <v>40</v>
      </c>
      <c r="K12" s="17">
        <v>0</v>
      </c>
      <c r="L12" s="19"/>
      <c r="N12" s="21"/>
      <c r="O12" s="21"/>
      <c r="P12" s="22"/>
      <c r="Q12" s="22"/>
      <c r="S12" s="23"/>
      <c r="X12" s="24"/>
      <c r="Y12" s="25"/>
      <c r="Z12" s="23"/>
    </row>
    <row r="13" spans="1:26" s="20" customFormat="1" ht="39.75" customHeight="1" x14ac:dyDescent="0.25">
      <c r="A13" s="28">
        <v>9</v>
      </c>
      <c r="B13" s="42" t="s">
        <v>22</v>
      </c>
      <c r="C13" s="42" t="s">
        <v>23</v>
      </c>
      <c r="D13" s="43" t="s">
        <v>8</v>
      </c>
      <c r="E13" s="44">
        <v>5</v>
      </c>
      <c r="F13" s="45">
        <v>197500</v>
      </c>
      <c r="G13" s="29">
        <v>987500</v>
      </c>
      <c r="H13" s="18" t="s">
        <v>38</v>
      </c>
      <c r="I13" s="18" t="s">
        <v>39</v>
      </c>
      <c r="J13" s="18" t="s">
        <v>40</v>
      </c>
      <c r="K13" s="17">
        <v>0</v>
      </c>
      <c r="L13" s="19"/>
      <c r="N13" s="21"/>
      <c r="O13" s="21"/>
      <c r="P13" s="22"/>
      <c r="Q13" s="22"/>
      <c r="S13" s="23"/>
      <c r="X13" s="24"/>
      <c r="Y13" s="25"/>
      <c r="Z13" s="23"/>
    </row>
    <row r="14" spans="1:26" s="20" customFormat="1" ht="39.75" customHeight="1" x14ac:dyDescent="0.25">
      <c r="A14" s="28">
        <v>10</v>
      </c>
      <c r="B14" s="42" t="s">
        <v>24</v>
      </c>
      <c r="C14" s="42" t="s">
        <v>25</v>
      </c>
      <c r="D14" s="43" t="s">
        <v>8</v>
      </c>
      <c r="E14" s="44">
        <v>10</v>
      </c>
      <c r="F14" s="45">
        <v>170000</v>
      </c>
      <c r="G14" s="29">
        <v>1700000</v>
      </c>
      <c r="H14" s="18" t="s">
        <v>38</v>
      </c>
      <c r="I14" s="18" t="s">
        <v>39</v>
      </c>
      <c r="J14" s="18" t="s">
        <v>40</v>
      </c>
      <c r="K14" s="17">
        <v>0</v>
      </c>
      <c r="L14" s="19"/>
      <c r="N14" s="21"/>
      <c r="O14" s="21"/>
      <c r="P14" s="22"/>
      <c r="Q14" s="22"/>
      <c r="S14" s="23"/>
      <c r="X14" s="24"/>
      <c r="Y14" s="25"/>
      <c r="Z14" s="23"/>
    </row>
    <row r="15" spans="1:26" s="20" customFormat="1" ht="39.75" customHeight="1" x14ac:dyDescent="0.25">
      <c r="A15" s="28">
        <v>11</v>
      </c>
      <c r="B15" s="42" t="s">
        <v>26</v>
      </c>
      <c r="C15" s="42" t="s">
        <v>27</v>
      </c>
      <c r="D15" s="43" t="s">
        <v>8</v>
      </c>
      <c r="E15" s="44">
        <v>17</v>
      </c>
      <c r="F15" s="45">
        <v>49000</v>
      </c>
      <c r="G15" s="29">
        <v>833000</v>
      </c>
      <c r="H15" s="18" t="s">
        <v>38</v>
      </c>
      <c r="I15" s="18" t="s">
        <v>39</v>
      </c>
      <c r="J15" s="18" t="s">
        <v>40</v>
      </c>
      <c r="K15" s="17">
        <v>0</v>
      </c>
      <c r="L15" s="19"/>
      <c r="N15" s="21"/>
      <c r="O15" s="21"/>
      <c r="P15" s="22"/>
      <c r="Q15" s="22"/>
      <c r="S15" s="23"/>
      <c r="X15" s="24"/>
      <c r="Y15" s="25"/>
      <c r="Z15" s="23"/>
    </row>
    <row r="16" spans="1:26" s="20" customFormat="1" ht="39.75" customHeight="1" x14ac:dyDescent="0.25">
      <c r="A16" s="28">
        <v>12</v>
      </c>
      <c r="B16" s="42" t="s">
        <v>28</v>
      </c>
      <c r="C16" s="42" t="s">
        <v>28</v>
      </c>
      <c r="D16" s="43" t="s">
        <v>8</v>
      </c>
      <c r="E16" s="44">
        <v>30</v>
      </c>
      <c r="F16" s="45">
        <v>38500</v>
      </c>
      <c r="G16" s="29">
        <v>1155000</v>
      </c>
      <c r="H16" s="18" t="s">
        <v>38</v>
      </c>
      <c r="I16" s="18" t="s">
        <v>39</v>
      </c>
      <c r="J16" s="18" t="s">
        <v>40</v>
      </c>
      <c r="K16" s="17">
        <v>0</v>
      </c>
      <c r="L16" s="19"/>
      <c r="N16" s="21"/>
      <c r="O16" s="21"/>
      <c r="P16" s="22"/>
      <c r="Q16" s="22"/>
      <c r="S16" s="23"/>
      <c r="X16" s="24"/>
      <c r="Y16" s="25"/>
      <c r="Z16" s="23"/>
    </row>
    <row r="17" spans="1:26" s="20" customFormat="1" ht="39.75" customHeight="1" x14ac:dyDescent="0.25">
      <c r="A17" s="28">
        <v>13</v>
      </c>
      <c r="B17" s="42" t="s">
        <v>29</v>
      </c>
      <c r="C17" s="42" t="s">
        <v>30</v>
      </c>
      <c r="D17" s="43" t="s">
        <v>8</v>
      </c>
      <c r="E17" s="44">
        <v>5</v>
      </c>
      <c r="F17" s="45">
        <v>265000</v>
      </c>
      <c r="G17" s="29">
        <v>1325000</v>
      </c>
      <c r="H17" s="18" t="s">
        <v>38</v>
      </c>
      <c r="I17" s="18" t="s">
        <v>39</v>
      </c>
      <c r="J17" s="18" t="s">
        <v>40</v>
      </c>
      <c r="K17" s="17">
        <v>0</v>
      </c>
      <c r="L17" s="19"/>
      <c r="N17" s="21"/>
      <c r="O17" s="21"/>
      <c r="P17" s="22"/>
      <c r="Q17" s="22"/>
      <c r="S17" s="23"/>
      <c r="X17" s="24"/>
      <c r="Y17" s="25"/>
      <c r="Z17" s="23"/>
    </row>
    <row r="18" spans="1:26" s="36" customFormat="1" ht="39.75" customHeight="1" x14ac:dyDescent="0.25">
      <c r="A18" s="30"/>
      <c r="B18" s="31"/>
      <c r="C18" s="51" t="s">
        <v>7</v>
      </c>
      <c r="D18" s="52"/>
      <c r="E18" s="52"/>
      <c r="F18" s="53"/>
      <c r="G18" s="32">
        <f>SUM(G5:G17)</f>
        <v>8922000</v>
      </c>
      <c r="H18" s="33"/>
      <c r="I18" s="33"/>
      <c r="J18" s="33"/>
      <c r="K18" s="34"/>
      <c r="L18" s="35"/>
      <c r="N18" s="37"/>
      <c r="O18" s="37"/>
      <c r="P18" s="38"/>
      <c r="Q18" s="38"/>
      <c r="S18" s="39"/>
      <c r="X18" s="40"/>
      <c r="Y18" s="41"/>
      <c r="Z18" s="39"/>
    </row>
    <row r="19" spans="1:26" s="11" customFormat="1" ht="15.75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26" s="11" customFormat="1" ht="15.75" x14ac:dyDescent="0.25">
      <c r="A20" s="9"/>
      <c r="B20" s="26"/>
      <c r="C20" s="26"/>
      <c r="D20" s="26"/>
      <c r="E20" s="27"/>
      <c r="F20" s="27"/>
      <c r="G20" s="27"/>
      <c r="H20" s="27"/>
      <c r="I20" s="46"/>
      <c r="J20" s="46"/>
      <c r="K20" s="27"/>
      <c r="L20" s="10"/>
    </row>
    <row r="21" spans="1:26" s="11" customFormat="1" ht="15.75" x14ac:dyDescent="0.25">
      <c r="A21" s="9"/>
      <c r="B21" s="26"/>
      <c r="C21" s="26"/>
      <c r="D21" s="26"/>
      <c r="E21" s="27"/>
      <c r="F21" s="27"/>
      <c r="G21" s="27"/>
      <c r="H21" s="27"/>
      <c r="I21" s="46"/>
      <c r="J21" s="46"/>
      <c r="K21" s="27"/>
      <c r="L21" s="10"/>
    </row>
    <row r="22" spans="1:26" s="11" customFormat="1" ht="15.75" customHeight="1" x14ac:dyDescent="0.25">
      <c r="A22" s="9"/>
      <c r="B22" s="48" t="s">
        <v>9</v>
      </c>
      <c r="C22" s="48"/>
      <c r="D22" s="26"/>
      <c r="E22" s="49" t="s">
        <v>10</v>
      </c>
      <c r="F22" s="49"/>
      <c r="G22" s="49"/>
      <c r="H22" s="49"/>
      <c r="I22" s="49"/>
      <c r="J22" s="49"/>
      <c r="K22" s="49"/>
      <c r="L22" s="10"/>
    </row>
    <row r="23" spans="1:26" ht="10.5" customHeight="1" x14ac:dyDescent="0.25">
      <c r="B23" s="5"/>
      <c r="D23" s="3"/>
    </row>
    <row r="24" spans="1:26" ht="18.75" customHeight="1" x14ac:dyDescent="0.25">
      <c r="B24" s="8"/>
      <c r="C24" s="7"/>
      <c r="D24" s="7"/>
      <c r="E24" s="8"/>
    </row>
    <row r="25" spans="1:26" ht="18.75" customHeight="1" x14ac:dyDescent="0.25">
      <c r="B25" s="8"/>
      <c r="C25" s="7"/>
      <c r="D25" s="7"/>
      <c r="E25" s="8"/>
    </row>
  </sheetData>
  <mergeCells count="4">
    <mergeCell ref="B22:C22"/>
    <mergeCell ref="E22:K22"/>
    <mergeCell ref="B2:K2"/>
    <mergeCell ref="C18:F18"/>
  </mergeCells>
  <conditionalFormatting sqref="B18">
    <cfRule type="duplicateValues" dxfId="1" priority="4"/>
  </conditionalFormatting>
  <conditionalFormatting sqref="B5:B17">
    <cfRule type="duplicateValues" dxfId="0" priority="3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2024-05-17T06:00:46Z</dcterms:modified>
</cp:coreProperties>
</file>